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embeddings/oleObject3.bin" ContentType="application/vnd.openxmlformats-officedocument.oleObject"/>
  <Override PartName="/xl/embeddings/oleObject4.bin" ContentType="application/vnd.openxmlformats-officedocument.oleObject"/>
  <Override PartName="/xl/embeddings/oleObject5.bin" ContentType="application/vnd.openxmlformats-officedocument.oleObject"/>
  <Override PartName="/xl/embeddings/oleObject6.bin" ContentType="application/vnd.openxmlformats-officedocument.oleObject"/>
  <Override PartName="/xl/embeddings/oleObject7.bin" ContentType="application/vnd.openxmlformats-officedocument.oleObject"/>
  <Override PartName="/xl/embeddings/oleObject8.bin" ContentType="application/vnd.openxmlformats-officedocument.oleObject"/>
  <Override PartName="/xl/embeddings/oleObject9.bin" ContentType="application/vnd.openxmlformats-officedocument.oleObject"/>
  <Override PartName="/xl/embeddings/oleObject10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C:\Users\maren.riemer\Downloads\"/>
    </mc:Choice>
  </mc:AlternateContent>
  <xr:revisionPtr revIDLastSave="0" documentId="13_ncr:1_{06BF13F8-AC07-4F68-8506-E62C3E00B796}" xr6:coauthVersionLast="47" xr6:coauthVersionMax="47" xr10:uidLastSave="{00000000-0000-0000-0000-000000000000}"/>
  <bookViews>
    <workbookView xWindow="28680" yWindow="-120" windowWidth="29040" windowHeight="15720" xr2:uid="{52677743-6495-4A0F-BA34-8C0760E08A5C}"/>
  </bookViews>
  <sheets>
    <sheet name="Tabelle1" sheetId="1" r:id="rId1"/>
  </sheets>
  <definedNames>
    <definedName name="_xlnm._FilterDatabase" localSheetId="0" hidden="1">Tabelle1!$A$1:$Q$6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3" i="1" l="1"/>
  <c r="Q2" i="1"/>
  <c r="Q6" i="1"/>
  <c r="Q4" i="1"/>
</calcChain>
</file>

<file path=xl/sharedStrings.xml><?xml version="1.0" encoding="utf-8"?>
<sst xmlns="http://schemas.openxmlformats.org/spreadsheetml/2006/main" count="80" uniqueCount="52">
  <si>
    <t>Los</t>
  </si>
  <si>
    <t>Rahmenregelung</t>
  </si>
  <si>
    <t>Richtlinie</t>
  </si>
  <si>
    <t>Projektname</t>
  </si>
  <si>
    <t>Aktenzeichen Bund</t>
  </si>
  <si>
    <t>Aktenzeichen Land</t>
  </si>
  <si>
    <t>ANBest</t>
  </si>
  <si>
    <t>BNBest</t>
  </si>
  <si>
    <t>GISNBest</t>
  </si>
  <si>
    <t>Materialkonzept</t>
  </si>
  <si>
    <t>VWV - Baden-Württemberg (IM)</t>
  </si>
  <si>
    <t>Bemerkung</t>
  </si>
  <si>
    <t>vorläufiger Bescheid Bund</t>
  </si>
  <si>
    <t>Bescheid Land</t>
  </si>
  <si>
    <t>Anzahl Adresspunkte</t>
  </si>
  <si>
    <t>Option [Anzahl]</t>
  </si>
  <si>
    <t>Anzahl Adresspunkte gesamt</t>
  </si>
  <si>
    <t>GISNBest Version 5.1</t>
  </si>
  <si>
    <t>VwV Gigabitmitfinanzierung vom 27. 07.2023.</t>
  </si>
  <si>
    <t>GRR vom 01.08.2024</t>
  </si>
  <si>
    <t>Richtlinie vom 30.04.2024</t>
  </si>
  <si>
    <t>Cluster 1 (Oberharmersbach, Mühlenbach, Schuttertal, Oberkirch, Oberwolfach, Ettenheim)</t>
  </si>
  <si>
    <t>832.6/10-24 06BW21609</t>
  </si>
  <si>
    <t>4-8433.6/105</t>
  </si>
  <si>
    <t>ANBest- P vom 28.06.2024</t>
  </si>
  <si>
    <t>BNBest Gigabit vom 06.11.2024</t>
  </si>
  <si>
    <t>Materialkonzept Version 5.0.2</t>
  </si>
  <si>
    <t>Mühlenbach: 54
Oberwolfach: 20
Schuttertal: 54
Oberharmersbach: 0
Oberkirch: 197
Ettenheim: 139</t>
  </si>
  <si>
    <t>Ettenheim: 387</t>
  </si>
  <si>
    <t>Cluster 2 (Nordrach, Bad Peterstal-Griesbach, Hornberg, Wolfach, Hausach)</t>
  </si>
  <si>
    <t>832.6/10-24 06BW21610</t>
  </si>
  <si>
    <t>4-8433.6/106</t>
  </si>
  <si>
    <t>Nordrach: 242
BPG: 7
Wolfach: 13
Hornberg: 1
Hausach: 183</t>
  </si>
  <si>
    <t>Hausach: 2
BPG: 1</t>
  </si>
  <si>
    <t>Cluster 3 (Gutach, Fischerbach, Hofstetten, Steinach, Seelbach)</t>
  </si>
  <si>
    <t>832.6/10-24 06BW21611</t>
  </si>
  <si>
    <t>4-8433.6/110</t>
  </si>
  <si>
    <t>Gutach: 1
Fischerbach: 0
Hofstetten: 0
Steinach: 0
Seelbach: 133</t>
  </si>
  <si>
    <t>Cluster 10 (Durbach)</t>
  </si>
  <si>
    <t>832.6/10-24 07BW20288</t>
  </si>
  <si>
    <t>4-8433.6/112</t>
  </si>
  <si>
    <t>Durbach: 92</t>
  </si>
  <si>
    <t>Cluster 4 (Ottenhöfen, Oppenau, Biberach, Hohberg)</t>
  </si>
  <si>
    <t>832.6/10-24 07BW21612</t>
  </si>
  <si>
    <t>4-8433.6/111</t>
  </si>
  <si>
    <t>Biberach: 3
Ottenhöfen: 0
Oppenau: 0
Hohberg: 159</t>
  </si>
  <si>
    <t>Hohberg: 644</t>
  </si>
  <si>
    <t>1.1</t>
  </si>
  <si>
    <t>1.2</t>
  </si>
  <si>
    <t>1.3</t>
  </si>
  <si>
    <t>1.4</t>
  </si>
  <si>
    <t>1.5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</si>
</sst>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rgb="FF000000"/>
      <name val="Calibri"/>
      <family val="2"/>
    </font>
    <font>
      <sz val="11"/>
      <name val="Calibri"/>
      <family val="2"/>
    </font>
    <font>
      <sz val="8"/>
      <name val="Aptos Narrow"/>
      <family val="2"/>
      <scheme val="minor"/>
    </font>
    <font>
      <sz val="11"/>
      <color rgb="FF212529"/>
      <name val="Calibri"/>
      <family val="2"/>
    </font>
    <font>
      <sz val="1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0" xfId="0" applyFont="1"/>
    <xf numFmtId="0" fontId="1" fillId="0" borderId="0" xfId="0" applyFont="1"/>
    <xf numFmtId="0" fontId="2" fillId="0" borderId="0" xfId="0" applyFont="1" applyAlignment="1">
      <alignment wrapText="1"/>
    </xf>
    <xf numFmtId="0" fontId="5" fillId="0" borderId="0" xfId="0" applyFont="1" applyAlignment="1">
      <alignment wrapText="1"/>
    </xf>
    <xf numFmtId="0" fontId="3" fillId="0" borderId="0" xfId="0" applyFont="1"/>
    <xf numFmtId="0" fontId="6" fillId="0" borderId="0" xfId="0" applyFont="1"/>
    <xf numFmtId="0" fontId="0" fillId="0" borderId="0" xfId="0" applyAlignment="1">
      <alignment wrapText="1"/>
    </xf>
    <xf numFmtId="49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8" Type="http://schemas.openxmlformats.org/officeDocument/2006/relationships/image" Target="../media/image8.emf"/><Relationship Id="rId3" Type="http://schemas.openxmlformats.org/officeDocument/2006/relationships/image" Target="../media/image3.emf"/><Relationship Id="rId7" Type="http://schemas.openxmlformats.org/officeDocument/2006/relationships/image" Target="../media/image7.e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6" Type="http://schemas.openxmlformats.org/officeDocument/2006/relationships/image" Target="../media/image6.emf"/><Relationship Id="rId5" Type="http://schemas.openxmlformats.org/officeDocument/2006/relationships/image" Target="../media/image5.emf"/><Relationship Id="rId10" Type="http://schemas.openxmlformats.org/officeDocument/2006/relationships/image" Target="../media/image10.emf"/><Relationship Id="rId4" Type="http://schemas.openxmlformats.org/officeDocument/2006/relationships/image" Target="../media/image4.emf"/><Relationship Id="rId9" Type="http://schemas.openxmlformats.org/officeDocument/2006/relationships/image" Target="../media/image9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640080</xdr:colOff>
          <xdr:row>1</xdr:row>
          <xdr:rowOff>99060</xdr:rowOff>
        </xdr:from>
        <xdr:to>
          <xdr:col>12</xdr:col>
          <xdr:colOff>1554480</xdr:colOff>
          <xdr:row>1</xdr:row>
          <xdr:rowOff>784860</xdr:rowOff>
        </xdr:to>
        <xdr:sp macro="" textlink="">
          <xdr:nvSpPr>
            <xdr:cNvPr id="1108" name="Object 84" hidden="1">
              <a:extLst>
                <a:ext uri="{63B3BB69-23CF-44E3-9099-C40C66FF867C}">
                  <a14:compatExt spid="_x0000_s1108"/>
                </a:ext>
                <a:ext uri="{FF2B5EF4-FFF2-40B4-BE49-F238E27FC236}">
                  <a16:creationId xmlns:a16="http://schemas.microsoft.com/office/drawing/2014/main" id="{00000000-0008-0000-0000-00005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137160</xdr:colOff>
          <xdr:row>1</xdr:row>
          <xdr:rowOff>106680</xdr:rowOff>
        </xdr:from>
        <xdr:to>
          <xdr:col>13</xdr:col>
          <xdr:colOff>1051560</xdr:colOff>
          <xdr:row>1</xdr:row>
          <xdr:rowOff>792480</xdr:rowOff>
        </xdr:to>
        <xdr:sp macro="" textlink="">
          <xdr:nvSpPr>
            <xdr:cNvPr id="1109" name="Object 85" hidden="1">
              <a:extLst>
                <a:ext uri="{63B3BB69-23CF-44E3-9099-C40C66FF867C}">
                  <a14:compatExt spid="_x0000_s1109"/>
                </a:ext>
                <a:ext uri="{FF2B5EF4-FFF2-40B4-BE49-F238E27FC236}">
                  <a16:creationId xmlns:a16="http://schemas.microsoft.com/office/drawing/2014/main" id="{00000000-0008-0000-0000-00005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617220</xdr:colOff>
          <xdr:row>2</xdr:row>
          <xdr:rowOff>76200</xdr:rowOff>
        </xdr:from>
        <xdr:to>
          <xdr:col>12</xdr:col>
          <xdr:colOff>1531620</xdr:colOff>
          <xdr:row>2</xdr:row>
          <xdr:rowOff>762000</xdr:rowOff>
        </xdr:to>
        <xdr:sp macro="" textlink="">
          <xdr:nvSpPr>
            <xdr:cNvPr id="1110" name="Object 86" hidden="1">
              <a:extLst>
                <a:ext uri="{63B3BB69-23CF-44E3-9099-C40C66FF867C}">
                  <a14:compatExt spid="_x0000_s1110"/>
                </a:ext>
                <a:ext uri="{FF2B5EF4-FFF2-40B4-BE49-F238E27FC236}">
                  <a16:creationId xmlns:a16="http://schemas.microsoft.com/office/drawing/2014/main" id="{00000000-0008-0000-0000-00005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114300</xdr:colOff>
          <xdr:row>2</xdr:row>
          <xdr:rowOff>83820</xdr:rowOff>
        </xdr:from>
        <xdr:to>
          <xdr:col>13</xdr:col>
          <xdr:colOff>1028700</xdr:colOff>
          <xdr:row>2</xdr:row>
          <xdr:rowOff>769620</xdr:rowOff>
        </xdr:to>
        <xdr:sp macro="" textlink="">
          <xdr:nvSpPr>
            <xdr:cNvPr id="1111" name="Object 87" hidden="1">
              <a:extLst>
                <a:ext uri="{63B3BB69-23CF-44E3-9099-C40C66FF867C}">
                  <a14:compatExt spid="_x0000_s1111"/>
                </a:ext>
                <a:ext uri="{FF2B5EF4-FFF2-40B4-BE49-F238E27FC236}">
                  <a16:creationId xmlns:a16="http://schemas.microsoft.com/office/drawing/2014/main" id="{00000000-0008-0000-0000-00005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609600</xdr:colOff>
          <xdr:row>3</xdr:row>
          <xdr:rowOff>99060</xdr:rowOff>
        </xdr:from>
        <xdr:to>
          <xdr:col>12</xdr:col>
          <xdr:colOff>1524000</xdr:colOff>
          <xdr:row>3</xdr:row>
          <xdr:rowOff>784860</xdr:rowOff>
        </xdr:to>
        <xdr:sp macro="" textlink="">
          <xdr:nvSpPr>
            <xdr:cNvPr id="1112" name="Object 88" hidden="1">
              <a:extLst>
                <a:ext uri="{63B3BB69-23CF-44E3-9099-C40C66FF867C}">
                  <a14:compatExt spid="_x0000_s1112"/>
                </a:ext>
                <a:ext uri="{FF2B5EF4-FFF2-40B4-BE49-F238E27FC236}">
                  <a16:creationId xmlns:a16="http://schemas.microsoft.com/office/drawing/2014/main" id="{00000000-0008-0000-0000-00005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640080</xdr:colOff>
          <xdr:row>5</xdr:row>
          <xdr:rowOff>76200</xdr:rowOff>
        </xdr:from>
        <xdr:to>
          <xdr:col>12</xdr:col>
          <xdr:colOff>1554480</xdr:colOff>
          <xdr:row>5</xdr:row>
          <xdr:rowOff>762000</xdr:rowOff>
        </xdr:to>
        <xdr:sp macro="" textlink="">
          <xdr:nvSpPr>
            <xdr:cNvPr id="1113" name="Object 89" hidden="1">
              <a:extLst>
                <a:ext uri="{63B3BB69-23CF-44E3-9099-C40C66FF867C}">
                  <a14:compatExt spid="_x0000_s1113"/>
                </a:ext>
                <a:ext uri="{FF2B5EF4-FFF2-40B4-BE49-F238E27FC236}">
                  <a16:creationId xmlns:a16="http://schemas.microsoft.com/office/drawing/2014/main" id="{00000000-0008-0000-0000-00005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632460</xdr:colOff>
          <xdr:row>4</xdr:row>
          <xdr:rowOff>106680</xdr:rowOff>
        </xdr:from>
        <xdr:to>
          <xdr:col>12</xdr:col>
          <xdr:colOff>1546860</xdr:colOff>
          <xdr:row>4</xdr:row>
          <xdr:rowOff>792480</xdr:rowOff>
        </xdr:to>
        <xdr:sp macro="" textlink="">
          <xdr:nvSpPr>
            <xdr:cNvPr id="1114" name="Object 90" hidden="1">
              <a:extLst>
                <a:ext uri="{63B3BB69-23CF-44E3-9099-C40C66FF867C}">
                  <a14:compatExt spid="_x0000_s1114"/>
                </a:ext>
                <a:ext uri="{FF2B5EF4-FFF2-40B4-BE49-F238E27FC236}">
                  <a16:creationId xmlns:a16="http://schemas.microsoft.com/office/drawing/2014/main" id="{00000000-0008-0000-0000-00005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106680</xdr:colOff>
          <xdr:row>3</xdr:row>
          <xdr:rowOff>99060</xdr:rowOff>
        </xdr:from>
        <xdr:to>
          <xdr:col>13</xdr:col>
          <xdr:colOff>1021080</xdr:colOff>
          <xdr:row>3</xdr:row>
          <xdr:rowOff>784860</xdr:rowOff>
        </xdr:to>
        <xdr:sp macro="" textlink="">
          <xdr:nvSpPr>
            <xdr:cNvPr id="1118" name="Object 94" hidden="1">
              <a:extLst>
                <a:ext uri="{63B3BB69-23CF-44E3-9099-C40C66FF867C}">
                  <a14:compatExt spid="_x0000_s1118"/>
                </a:ext>
                <a:ext uri="{FF2B5EF4-FFF2-40B4-BE49-F238E27FC236}">
                  <a16:creationId xmlns:a16="http://schemas.microsoft.com/office/drawing/2014/main" id="{00000000-0008-0000-0000-00005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160020</xdr:colOff>
          <xdr:row>5</xdr:row>
          <xdr:rowOff>83820</xdr:rowOff>
        </xdr:from>
        <xdr:to>
          <xdr:col>13</xdr:col>
          <xdr:colOff>1074420</xdr:colOff>
          <xdr:row>5</xdr:row>
          <xdr:rowOff>769620</xdr:rowOff>
        </xdr:to>
        <xdr:sp macro="" textlink="">
          <xdr:nvSpPr>
            <xdr:cNvPr id="1119" name="Object 95" hidden="1">
              <a:extLst>
                <a:ext uri="{63B3BB69-23CF-44E3-9099-C40C66FF867C}">
                  <a14:compatExt spid="_x0000_s1119"/>
                </a:ext>
                <a:ext uri="{FF2B5EF4-FFF2-40B4-BE49-F238E27FC236}">
                  <a16:creationId xmlns:a16="http://schemas.microsoft.com/office/drawing/2014/main" id="{00000000-0008-0000-0000-00005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182880</xdr:colOff>
          <xdr:row>4</xdr:row>
          <xdr:rowOff>83820</xdr:rowOff>
        </xdr:from>
        <xdr:to>
          <xdr:col>13</xdr:col>
          <xdr:colOff>1097280</xdr:colOff>
          <xdr:row>4</xdr:row>
          <xdr:rowOff>769620</xdr:rowOff>
        </xdr:to>
        <xdr:sp macro="" textlink="">
          <xdr:nvSpPr>
            <xdr:cNvPr id="1121" name="Object 97" hidden="1">
              <a:extLst>
                <a:ext uri="{63B3BB69-23CF-44E3-9099-C40C66FF867C}">
                  <a14:compatExt spid="_x0000_s1121"/>
                </a:ext>
                <a:ext uri="{FF2B5EF4-FFF2-40B4-BE49-F238E27FC236}">
                  <a16:creationId xmlns:a16="http://schemas.microsoft.com/office/drawing/2014/main" id="{00000000-0008-0000-0000-00006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3.bin"/><Relationship Id="rId13" Type="http://schemas.openxmlformats.org/officeDocument/2006/relationships/image" Target="../media/image5.emf"/><Relationship Id="rId18" Type="http://schemas.openxmlformats.org/officeDocument/2006/relationships/oleObject" Target="../embeddings/oleObject8.bin"/><Relationship Id="rId3" Type="http://schemas.openxmlformats.org/officeDocument/2006/relationships/vmlDrawing" Target="../drawings/vmlDrawing1.vml"/><Relationship Id="rId21" Type="http://schemas.openxmlformats.org/officeDocument/2006/relationships/image" Target="../media/image9.emf"/><Relationship Id="rId7" Type="http://schemas.openxmlformats.org/officeDocument/2006/relationships/image" Target="../media/image2.emf"/><Relationship Id="rId12" Type="http://schemas.openxmlformats.org/officeDocument/2006/relationships/oleObject" Target="../embeddings/oleObject5.bin"/><Relationship Id="rId17" Type="http://schemas.openxmlformats.org/officeDocument/2006/relationships/image" Target="../media/image7.emf"/><Relationship Id="rId2" Type="http://schemas.openxmlformats.org/officeDocument/2006/relationships/drawing" Target="../drawings/drawing1.xml"/><Relationship Id="rId16" Type="http://schemas.openxmlformats.org/officeDocument/2006/relationships/oleObject" Target="../embeddings/oleObject7.bin"/><Relationship Id="rId20" Type="http://schemas.openxmlformats.org/officeDocument/2006/relationships/oleObject" Target="../embeddings/oleObject9.bin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2.bin"/><Relationship Id="rId11" Type="http://schemas.openxmlformats.org/officeDocument/2006/relationships/image" Target="../media/image4.emf"/><Relationship Id="rId5" Type="http://schemas.openxmlformats.org/officeDocument/2006/relationships/image" Target="../media/image1.emf"/><Relationship Id="rId15" Type="http://schemas.openxmlformats.org/officeDocument/2006/relationships/image" Target="../media/image6.emf"/><Relationship Id="rId23" Type="http://schemas.openxmlformats.org/officeDocument/2006/relationships/image" Target="../media/image10.emf"/><Relationship Id="rId10" Type="http://schemas.openxmlformats.org/officeDocument/2006/relationships/oleObject" Target="../embeddings/oleObject4.bin"/><Relationship Id="rId19" Type="http://schemas.openxmlformats.org/officeDocument/2006/relationships/image" Target="../media/image8.emf"/><Relationship Id="rId4" Type="http://schemas.openxmlformats.org/officeDocument/2006/relationships/oleObject" Target="../embeddings/oleObject1.bin"/><Relationship Id="rId9" Type="http://schemas.openxmlformats.org/officeDocument/2006/relationships/image" Target="../media/image3.emf"/><Relationship Id="rId14" Type="http://schemas.openxmlformats.org/officeDocument/2006/relationships/oleObject" Target="../embeddings/oleObject6.bin"/><Relationship Id="rId22" Type="http://schemas.openxmlformats.org/officeDocument/2006/relationships/oleObject" Target="../embeddings/oleObject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CBE48C-1FBF-4029-ACFC-4F3D64208663}">
  <dimension ref="A1:S8"/>
  <sheetViews>
    <sheetView tabSelected="1" workbookViewId="0">
      <selection activeCell="A7" sqref="A7"/>
    </sheetView>
  </sheetViews>
  <sheetFormatPr baseColWidth="10" defaultColWidth="11.44140625" defaultRowHeight="14.4" outlineLevelCol="1" x14ac:dyDescent="0.3"/>
  <cols>
    <col min="1" max="1" width="4" customWidth="1"/>
    <col min="2" max="2" width="20.88671875" customWidth="1"/>
    <col min="3" max="3" width="22.88671875" customWidth="1"/>
    <col min="4" max="4" width="22.109375" bestFit="1" customWidth="1"/>
    <col min="5" max="5" width="26.44140625" customWidth="1"/>
    <col min="6" max="6" width="23.88671875" customWidth="1"/>
    <col min="7" max="7" width="23.5546875" hidden="1" customWidth="1" outlineLevel="1"/>
    <col min="8" max="8" width="28.109375" hidden="1" customWidth="1" outlineLevel="1"/>
    <col min="9" max="9" width="23.33203125" hidden="1" customWidth="1" outlineLevel="1"/>
    <col min="10" max="10" width="28.6640625" hidden="1" customWidth="1" outlineLevel="1"/>
    <col min="11" max="11" width="42.33203125" hidden="1" customWidth="1" outlineLevel="1"/>
    <col min="12" max="12" width="47.88671875" hidden="1" customWidth="1" outlineLevel="1"/>
    <col min="13" max="13" width="26.88671875" bestFit="1" customWidth="1" collapsed="1"/>
    <col min="14" max="14" width="21.109375" bestFit="1" customWidth="1"/>
    <col min="15" max="15" width="22.44140625" bestFit="1" customWidth="1"/>
    <col min="16" max="16" width="20.33203125" customWidth="1"/>
    <col min="17" max="17" width="29.5546875" bestFit="1" customWidth="1"/>
  </cols>
  <sheetData>
    <row r="1" spans="1:19" s="2" customFormat="1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</row>
    <row r="2" spans="1:19" ht="86.4" x14ac:dyDescent="0.3">
      <c r="A2" s="8" t="s">
        <v>47</v>
      </c>
      <c r="B2" t="s">
        <v>19</v>
      </c>
      <c r="C2" s="8" t="s">
        <v>20</v>
      </c>
      <c r="D2" s="3" t="s">
        <v>21</v>
      </c>
      <c r="E2" s="3" t="s">
        <v>22</v>
      </c>
      <c r="F2" s="1" t="s">
        <v>23</v>
      </c>
      <c r="G2" t="s">
        <v>24</v>
      </c>
      <c r="H2" t="s">
        <v>25</v>
      </c>
      <c r="I2" t="s">
        <v>17</v>
      </c>
      <c r="J2" t="s">
        <v>26</v>
      </c>
      <c r="K2" t="s">
        <v>18</v>
      </c>
      <c r="O2" s="7" t="s">
        <v>27</v>
      </c>
      <c r="P2" t="s">
        <v>28</v>
      </c>
      <c r="Q2" s="7">
        <f>54+20+54+197+139+387</f>
        <v>851</v>
      </c>
      <c r="S2" s="3"/>
    </row>
    <row r="3" spans="1:19" ht="72" x14ac:dyDescent="0.3">
      <c r="A3" s="8" t="s">
        <v>48</v>
      </c>
      <c r="B3" t="s">
        <v>19</v>
      </c>
      <c r="C3" s="8" t="s">
        <v>20</v>
      </c>
      <c r="D3" s="3" t="s">
        <v>29</v>
      </c>
      <c r="E3" s="4" t="s">
        <v>30</v>
      </c>
      <c r="F3" s="1" t="s">
        <v>31</v>
      </c>
      <c r="G3" t="s">
        <v>24</v>
      </c>
      <c r="H3" t="s">
        <v>25</v>
      </c>
      <c r="I3" t="s">
        <v>17</v>
      </c>
      <c r="J3" t="s">
        <v>26</v>
      </c>
      <c r="K3" t="s">
        <v>18</v>
      </c>
      <c r="O3" s="7" t="s">
        <v>32</v>
      </c>
      <c r="P3" s="7" t="s">
        <v>33</v>
      </c>
      <c r="Q3" s="7">
        <f>242+7+13+1+183+2+1</f>
        <v>449</v>
      </c>
      <c r="S3" s="3"/>
    </row>
    <row r="4" spans="1:19" ht="72" x14ac:dyDescent="0.3">
      <c r="A4" s="8" t="s">
        <v>49</v>
      </c>
      <c r="B4" t="s">
        <v>19</v>
      </c>
      <c r="C4" s="8" t="s">
        <v>20</v>
      </c>
      <c r="D4" s="3" t="s">
        <v>34</v>
      </c>
      <c r="E4" s="1" t="s">
        <v>35</v>
      </c>
      <c r="F4" s="1" t="s">
        <v>36</v>
      </c>
      <c r="G4" t="s">
        <v>24</v>
      </c>
      <c r="H4" t="s">
        <v>25</v>
      </c>
      <c r="I4" t="s">
        <v>17</v>
      </c>
      <c r="J4" t="s">
        <v>26</v>
      </c>
      <c r="K4" t="s">
        <v>18</v>
      </c>
      <c r="O4" s="7" t="s">
        <v>37</v>
      </c>
      <c r="Q4" s="7">
        <f>1+133</f>
        <v>134</v>
      </c>
      <c r="S4" s="3"/>
    </row>
    <row r="5" spans="1:19" ht="66" customHeight="1" x14ac:dyDescent="0.3">
      <c r="A5" s="8" t="s">
        <v>50</v>
      </c>
      <c r="B5" t="s">
        <v>19</v>
      </c>
      <c r="C5" s="8" t="s">
        <v>20</v>
      </c>
      <c r="D5" s="3" t="s">
        <v>38</v>
      </c>
      <c r="E5" s="5" t="s">
        <v>39</v>
      </c>
      <c r="F5" s="1" t="s">
        <v>40</v>
      </c>
      <c r="G5" t="s">
        <v>24</v>
      </c>
      <c r="H5" t="s">
        <v>25</v>
      </c>
      <c r="I5" t="s">
        <v>17</v>
      </c>
      <c r="J5" t="s">
        <v>26</v>
      </c>
      <c r="K5" t="s">
        <v>18</v>
      </c>
      <c r="O5" t="s">
        <v>41</v>
      </c>
      <c r="Q5">
        <v>92</v>
      </c>
      <c r="S5" s="3"/>
    </row>
    <row r="6" spans="1:19" ht="69" customHeight="1" x14ac:dyDescent="0.3">
      <c r="A6" s="8" t="s">
        <v>51</v>
      </c>
      <c r="B6" t="s">
        <v>19</v>
      </c>
      <c r="C6" s="8" t="s">
        <v>20</v>
      </c>
      <c r="D6" s="3" t="s">
        <v>42</v>
      </c>
      <c r="E6" s="1" t="s">
        <v>43</v>
      </c>
      <c r="F6" s="1" t="s">
        <v>44</v>
      </c>
      <c r="G6" t="s">
        <v>24</v>
      </c>
      <c r="H6" t="s">
        <v>25</v>
      </c>
      <c r="I6" t="s">
        <v>17</v>
      </c>
      <c r="J6" t="s">
        <v>26</v>
      </c>
      <c r="K6" t="s">
        <v>18</v>
      </c>
      <c r="O6" s="7" t="s">
        <v>45</v>
      </c>
      <c r="P6" t="s">
        <v>46</v>
      </c>
      <c r="Q6" s="7">
        <f>3+159+644</f>
        <v>806</v>
      </c>
      <c r="S6" s="3"/>
    </row>
    <row r="7" spans="1:19" x14ac:dyDescent="0.3">
      <c r="C7" s="8"/>
      <c r="G7" s="6"/>
      <c r="H7" s="6"/>
      <c r="I7" s="6"/>
      <c r="J7" s="6"/>
      <c r="K7" s="6"/>
    </row>
    <row r="8" spans="1:19" x14ac:dyDescent="0.3">
      <c r="C8" s="8"/>
    </row>
  </sheetData>
  <autoFilter ref="A1:Q6" xr:uid="{0BCBE48C-1FBF-4029-ACFC-4F3D64208663}"/>
  <phoneticPr fontId="4" type="noConversion"/>
  <pageMargins left="0.7" right="0.7" top="0.78740157499999996" bottom="0.78740157499999996" header="0.3" footer="0.3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Acrobat Document" dvAspect="DVASPECT_ICON" shapeId="1108" r:id="rId4">
          <objectPr defaultSize="0" r:id="rId5">
            <anchor moveWithCells="1">
              <from>
                <xdr:col>12</xdr:col>
                <xdr:colOff>640080</xdr:colOff>
                <xdr:row>1</xdr:row>
                <xdr:rowOff>99060</xdr:rowOff>
              </from>
              <to>
                <xdr:col>12</xdr:col>
                <xdr:colOff>1554480</xdr:colOff>
                <xdr:row>1</xdr:row>
                <xdr:rowOff>784860</xdr:rowOff>
              </to>
            </anchor>
          </objectPr>
        </oleObject>
      </mc:Choice>
      <mc:Fallback>
        <oleObject progId="Acrobat Document" dvAspect="DVASPECT_ICON" shapeId="1108" r:id="rId4"/>
      </mc:Fallback>
    </mc:AlternateContent>
    <mc:AlternateContent xmlns:mc="http://schemas.openxmlformats.org/markup-compatibility/2006">
      <mc:Choice Requires="x14">
        <oleObject progId="Acrobat Document" dvAspect="DVASPECT_ICON" shapeId="1109" r:id="rId6">
          <objectPr defaultSize="0" r:id="rId7">
            <anchor moveWithCells="1">
              <from>
                <xdr:col>13</xdr:col>
                <xdr:colOff>137160</xdr:colOff>
                <xdr:row>1</xdr:row>
                <xdr:rowOff>106680</xdr:rowOff>
              </from>
              <to>
                <xdr:col>13</xdr:col>
                <xdr:colOff>1051560</xdr:colOff>
                <xdr:row>1</xdr:row>
                <xdr:rowOff>792480</xdr:rowOff>
              </to>
            </anchor>
          </objectPr>
        </oleObject>
      </mc:Choice>
      <mc:Fallback>
        <oleObject progId="Acrobat Document" dvAspect="DVASPECT_ICON" shapeId="1109" r:id="rId6"/>
      </mc:Fallback>
    </mc:AlternateContent>
    <mc:AlternateContent xmlns:mc="http://schemas.openxmlformats.org/markup-compatibility/2006">
      <mc:Choice Requires="x14">
        <oleObject progId="Acrobat Document" dvAspect="DVASPECT_ICON" shapeId="1110" r:id="rId8">
          <objectPr defaultSize="0" r:id="rId9">
            <anchor moveWithCells="1">
              <from>
                <xdr:col>12</xdr:col>
                <xdr:colOff>617220</xdr:colOff>
                <xdr:row>2</xdr:row>
                <xdr:rowOff>76200</xdr:rowOff>
              </from>
              <to>
                <xdr:col>12</xdr:col>
                <xdr:colOff>1531620</xdr:colOff>
                <xdr:row>2</xdr:row>
                <xdr:rowOff>762000</xdr:rowOff>
              </to>
            </anchor>
          </objectPr>
        </oleObject>
      </mc:Choice>
      <mc:Fallback>
        <oleObject progId="Acrobat Document" dvAspect="DVASPECT_ICON" shapeId="1110" r:id="rId8"/>
      </mc:Fallback>
    </mc:AlternateContent>
    <mc:AlternateContent xmlns:mc="http://schemas.openxmlformats.org/markup-compatibility/2006">
      <mc:Choice Requires="x14">
        <oleObject progId="Acrobat Document" dvAspect="DVASPECT_ICON" shapeId="1111" r:id="rId10">
          <objectPr defaultSize="0" r:id="rId11">
            <anchor moveWithCells="1">
              <from>
                <xdr:col>13</xdr:col>
                <xdr:colOff>114300</xdr:colOff>
                <xdr:row>2</xdr:row>
                <xdr:rowOff>83820</xdr:rowOff>
              </from>
              <to>
                <xdr:col>13</xdr:col>
                <xdr:colOff>1028700</xdr:colOff>
                <xdr:row>2</xdr:row>
                <xdr:rowOff>769620</xdr:rowOff>
              </to>
            </anchor>
          </objectPr>
        </oleObject>
      </mc:Choice>
      <mc:Fallback>
        <oleObject progId="Acrobat Document" dvAspect="DVASPECT_ICON" shapeId="1111" r:id="rId10"/>
      </mc:Fallback>
    </mc:AlternateContent>
    <mc:AlternateContent xmlns:mc="http://schemas.openxmlformats.org/markup-compatibility/2006">
      <mc:Choice Requires="x14">
        <oleObject progId="Acrobat Document" dvAspect="DVASPECT_ICON" shapeId="1112" r:id="rId12">
          <objectPr defaultSize="0" r:id="rId13">
            <anchor moveWithCells="1">
              <from>
                <xdr:col>12</xdr:col>
                <xdr:colOff>609600</xdr:colOff>
                <xdr:row>3</xdr:row>
                <xdr:rowOff>99060</xdr:rowOff>
              </from>
              <to>
                <xdr:col>12</xdr:col>
                <xdr:colOff>1524000</xdr:colOff>
                <xdr:row>3</xdr:row>
                <xdr:rowOff>784860</xdr:rowOff>
              </to>
            </anchor>
          </objectPr>
        </oleObject>
      </mc:Choice>
      <mc:Fallback>
        <oleObject progId="Acrobat Document" dvAspect="DVASPECT_ICON" shapeId="1112" r:id="rId12"/>
      </mc:Fallback>
    </mc:AlternateContent>
    <mc:AlternateContent xmlns:mc="http://schemas.openxmlformats.org/markup-compatibility/2006">
      <mc:Choice Requires="x14">
        <oleObject progId="Acrobat Document" dvAspect="DVASPECT_ICON" shapeId="1113" r:id="rId14">
          <objectPr defaultSize="0" r:id="rId15">
            <anchor moveWithCells="1">
              <from>
                <xdr:col>12</xdr:col>
                <xdr:colOff>640080</xdr:colOff>
                <xdr:row>5</xdr:row>
                <xdr:rowOff>76200</xdr:rowOff>
              </from>
              <to>
                <xdr:col>12</xdr:col>
                <xdr:colOff>1554480</xdr:colOff>
                <xdr:row>5</xdr:row>
                <xdr:rowOff>762000</xdr:rowOff>
              </to>
            </anchor>
          </objectPr>
        </oleObject>
      </mc:Choice>
      <mc:Fallback>
        <oleObject progId="Acrobat Document" dvAspect="DVASPECT_ICON" shapeId="1113" r:id="rId14"/>
      </mc:Fallback>
    </mc:AlternateContent>
    <mc:AlternateContent xmlns:mc="http://schemas.openxmlformats.org/markup-compatibility/2006">
      <mc:Choice Requires="x14">
        <oleObject progId="Acrobat Document" dvAspect="DVASPECT_ICON" shapeId="1114" r:id="rId16">
          <objectPr defaultSize="0" r:id="rId17">
            <anchor moveWithCells="1">
              <from>
                <xdr:col>12</xdr:col>
                <xdr:colOff>632460</xdr:colOff>
                <xdr:row>4</xdr:row>
                <xdr:rowOff>106680</xdr:rowOff>
              </from>
              <to>
                <xdr:col>12</xdr:col>
                <xdr:colOff>1546860</xdr:colOff>
                <xdr:row>4</xdr:row>
                <xdr:rowOff>792480</xdr:rowOff>
              </to>
            </anchor>
          </objectPr>
        </oleObject>
      </mc:Choice>
      <mc:Fallback>
        <oleObject progId="Acrobat Document" dvAspect="DVASPECT_ICON" shapeId="1114" r:id="rId16"/>
      </mc:Fallback>
    </mc:AlternateContent>
    <mc:AlternateContent xmlns:mc="http://schemas.openxmlformats.org/markup-compatibility/2006">
      <mc:Choice Requires="x14">
        <oleObject progId="Acrobat Document" dvAspect="DVASPECT_ICON" shapeId="1118" r:id="rId18">
          <objectPr defaultSize="0" r:id="rId19">
            <anchor moveWithCells="1">
              <from>
                <xdr:col>13</xdr:col>
                <xdr:colOff>106680</xdr:colOff>
                <xdr:row>3</xdr:row>
                <xdr:rowOff>99060</xdr:rowOff>
              </from>
              <to>
                <xdr:col>13</xdr:col>
                <xdr:colOff>1021080</xdr:colOff>
                <xdr:row>3</xdr:row>
                <xdr:rowOff>784860</xdr:rowOff>
              </to>
            </anchor>
          </objectPr>
        </oleObject>
      </mc:Choice>
      <mc:Fallback>
        <oleObject progId="Acrobat Document" dvAspect="DVASPECT_ICON" shapeId="1118" r:id="rId18"/>
      </mc:Fallback>
    </mc:AlternateContent>
    <mc:AlternateContent xmlns:mc="http://schemas.openxmlformats.org/markup-compatibility/2006">
      <mc:Choice Requires="x14">
        <oleObject progId="Acrobat Document" dvAspect="DVASPECT_ICON" shapeId="1119" r:id="rId20">
          <objectPr defaultSize="0" r:id="rId21">
            <anchor moveWithCells="1">
              <from>
                <xdr:col>13</xdr:col>
                <xdr:colOff>160020</xdr:colOff>
                <xdr:row>5</xdr:row>
                <xdr:rowOff>83820</xdr:rowOff>
              </from>
              <to>
                <xdr:col>13</xdr:col>
                <xdr:colOff>1074420</xdr:colOff>
                <xdr:row>5</xdr:row>
                <xdr:rowOff>769620</xdr:rowOff>
              </to>
            </anchor>
          </objectPr>
        </oleObject>
      </mc:Choice>
      <mc:Fallback>
        <oleObject progId="Acrobat Document" dvAspect="DVASPECT_ICON" shapeId="1119" r:id="rId20"/>
      </mc:Fallback>
    </mc:AlternateContent>
    <mc:AlternateContent xmlns:mc="http://schemas.openxmlformats.org/markup-compatibility/2006">
      <mc:Choice Requires="x14">
        <oleObject progId="Acrobat Document" dvAspect="DVASPECT_ICON" shapeId="1121" r:id="rId22">
          <objectPr defaultSize="0" r:id="rId23">
            <anchor moveWithCells="1">
              <from>
                <xdr:col>13</xdr:col>
                <xdr:colOff>182880</xdr:colOff>
                <xdr:row>4</xdr:row>
                <xdr:rowOff>83820</xdr:rowOff>
              </from>
              <to>
                <xdr:col>13</xdr:col>
                <xdr:colOff>1097280</xdr:colOff>
                <xdr:row>4</xdr:row>
                <xdr:rowOff>769620</xdr:rowOff>
              </to>
            </anchor>
          </objectPr>
        </oleObject>
      </mc:Choice>
      <mc:Fallback>
        <oleObject progId="Acrobat Document" dvAspect="DVASPECT_ICON" shapeId="1121" r:id="rId22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Maximilian Fritz</dc:creator>
  <cp:keywords/>
  <dc:description/>
  <cp:lastModifiedBy>Maren Riemer</cp:lastModifiedBy>
  <cp:revision/>
  <dcterms:created xsi:type="dcterms:W3CDTF">2025-05-22T10:23:18Z</dcterms:created>
  <dcterms:modified xsi:type="dcterms:W3CDTF">2026-01-09T11:03:11Z</dcterms:modified>
  <cp:category/>
  <cp:contentStatus/>
</cp:coreProperties>
</file>